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7. JUL\Àridos Fray Bentos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II'!$A$21:$L$22</definedName>
  </definedNames>
  <calcPr calcId="162913"/>
</workbook>
</file>

<file path=xl/calcChain.xml><?xml version="1.0" encoding="utf-8"?>
<calcChain xmlns="http://schemas.openxmlformats.org/spreadsheetml/2006/main">
  <c r="J26" i="1" l="1"/>
  <c r="K26" i="1"/>
  <c r="J27" i="1"/>
  <c r="K27" i="1" s="1"/>
  <c r="J23" i="1" l="1"/>
  <c r="K23" i="1" s="1"/>
  <c r="J24" i="1"/>
  <c r="K24" i="1" l="1"/>
</calcChain>
</file>

<file path=xl/sharedStrings.xml><?xml version="1.0" encoding="utf-8"?>
<sst xmlns="http://schemas.openxmlformats.org/spreadsheetml/2006/main" count="62" uniqueCount="49">
  <si>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</si>
  <si>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</si>
  <si>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</si>
  <si>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</si>
  <si>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</si>
  <si>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</si>
  <si>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</si>
  <si>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</si>
  <si>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</si>
  <si>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</si>
  <si>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</si>
  <si>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</si>
  <si>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</si>
  <si>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</si>
  <si>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</si>
  <si>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</si>
  <si>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</si>
  <si>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</si>
  <si>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</si>
  <si>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</si>
  <si>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</si>
  <si>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</si>
  <si>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</si>
  <si>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</si>
  <si>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</si>
  <si>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</si>
  <si>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</si>
  <si>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</si>
  <si>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</si>
  <si>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</si>
  <si>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</si>
  <si>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</si>
  <si>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</si>
  <si>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</si>
  <si>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MT3</t>
  </si>
  <si>
    <t>Fray Bentos</t>
  </si>
  <si>
    <t>VP-01 11/07/2024</t>
  </si>
  <si>
    <t>MP-01 11/07/2024</t>
  </si>
  <si>
    <t xml:space="preserve">Mampuestos </t>
  </si>
  <si>
    <t>Mampuestos</t>
  </si>
  <si>
    <t>UNI</t>
  </si>
  <si>
    <t>351.011</t>
  </si>
  <si>
    <t>Piedra Partida Azul Ø2cm Máx.:</t>
  </si>
  <si>
    <t>351.001</t>
  </si>
  <si>
    <t>Arena Fina:</t>
  </si>
  <si>
    <t>310.003</t>
  </si>
  <si>
    <t>Ladrillo De Campo 1ª:</t>
  </si>
  <si>
    <t>310.014</t>
  </si>
  <si>
    <t>Bloque De Hormigón U Vibrado 12x19x39: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</si>
</sst>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3" fontId="8" fillId="0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/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2314574</xdr:colOff>
      <xdr:row>1</xdr:row>
      <xdr:rowOff>104775</xdr:rowOff>
    </xdr:from>
    <xdr:to>
      <xdr:col>9</xdr:col>
      <xdr:colOff>200026</xdr:colOff>
      <xdr:row>4</xdr:row>
      <xdr:rowOff>19050</xdr:rowOff>
    </xdr:to>
    <xdr:sp macro="" textlink="">
      <xdr:nvSpPr>
        <xdr:cNvPr id="4" name="3 CuadroTexto"/>
        <xdr:cNvSpPr txBox="1"/>
      </xdr:nvSpPr>
      <xdr:spPr>
        <a:xfrm>
          <a:off x="5857874" y="323850"/>
          <a:ext cx="4248152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 Fray Bentos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1304925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topLeftCell="F11" zoomScaleNormal="100" workbookViewId="0">
      <selection activeCell="O24" sqref="O24"/>
    </sheetView>
  </sheetViews>
  <sheetFormatPr baseColWidth="10" defaultColWidth="15.85546875" defaultRowHeight="12.75" x14ac:dyDescent="0.2"/>
  <cols>
    <col min="1" max="1" width="6.7109375" style="8" customWidth="1"/>
    <col min="2" max="2" width="13.8554687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70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70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70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70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70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70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1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70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1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6"/>
      <c r="H17" s="7"/>
      <c r="I17" s="7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61"/>
      <c r="I18" s="61"/>
      <c r="J18" s="7"/>
      <c r="K18" s="47"/>
      <c r="L18" s="47"/>
    </row>
    <row r="19" spans="1:12" x14ac:dyDescent="0.2">
      <c r="A19" s="15"/>
      <c r="B19" s="17"/>
      <c r="C19" s="17"/>
      <c r="D19" s="6"/>
      <c r="E19" s="26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35</v>
      </c>
      <c r="C23" s="21" t="s">
        <v>33</v>
      </c>
      <c r="D23" s="72" t="s">
        <v>41</v>
      </c>
      <c r="E23" s="66" t="s">
        <v>42</v>
      </c>
      <c r="F23" s="21" t="s">
        <v>34</v>
      </c>
      <c r="G23" s="21">
        <v>200</v>
      </c>
      <c r="H23" s="21" t="s">
        <v>32</v>
      </c>
      <c r="I23" s="60"/>
      <c r="J23" s="64">
        <f t="shared" ref="J23" si="0">+I23*0.22</f>
        <v>0</v>
      </c>
      <c r="K23" s="64">
        <f>+(I23+J23)*G23</f>
        <v>0</v>
      </c>
      <c r="L23" s="47"/>
    </row>
    <row r="24" spans="1:12" s="36" customFormat="1" x14ac:dyDescent="0.2">
      <c r="A24" s="65">
        <v>2</v>
      </c>
      <c r="B24" s="21" t="s">
        <v>35</v>
      </c>
      <c r="C24" s="65" t="s">
        <v>33</v>
      </c>
      <c r="D24" s="72" t="s">
        <v>43</v>
      </c>
      <c r="E24" s="66" t="s">
        <v>44</v>
      </c>
      <c r="F24" s="65" t="s">
        <v>34</v>
      </c>
      <c r="G24" s="65">
        <v>80</v>
      </c>
      <c r="H24" s="65" t="s">
        <v>32</v>
      </c>
      <c r="I24" s="67"/>
      <c r="J24" s="68">
        <f t="shared" ref="J24" si="1">+I24*0.22</f>
        <v>0</v>
      </c>
      <c r="K24" s="68">
        <f t="shared" ref="K24" si="2">+(I24+J24)*G24</f>
        <v>0</v>
      </c>
      <c r="L24" s="69"/>
    </row>
    <row r="25" spans="1:12" s="36" customFormat="1" x14ac:dyDescent="0.2">
      <c r="A25" s="39" t="s">
        <v>38</v>
      </c>
      <c r="B25" s="40"/>
      <c r="C25" s="39"/>
      <c r="D25" s="41"/>
      <c r="E25" s="40"/>
      <c r="F25" s="42"/>
      <c r="G25" s="43"/>
      <c r="H25" s="43"/>
      <c r="I25" s="43"/>
      <c r="J25" s="43"/>
      <c r="K25" s="43"/>
      <c r="L25" s="54"/>
    </row>
    <row r="26" spans="1:12" s="36" customFormat="1" x14ac:dyDescent="0.2">
      <c r="A26" s="65">
        <v>3</v>
      </c>
      <c r="B26" s="21" t="s">
        <v>35</v>
      </c>
      <c r="C26" s="65" t="s">
        <v>39</v>
      </c>
      <c r="D26" s="72" t="s">
        <v>45</v>
      </c>
      <c r="E26" s="66" t="s">
        <v>46</v>
      </c>
      <c r="F26" s="65" t="s">
        <v>40</v>
      </c>
      <c r="G26" s="65">
        <v>10000</v>
      </c>
      <c r="H26" s="65" t="s">
        <v>32</v>
      </c>
      <c r="I26" s="67"/>
      <c r="J26" s="68">
        <f>+I26*0.22</f>
        <v>0</v>
      </c>
      <c r="K26" s="68">
        <f t="shared" ref="K25:K27" si="3">+(I26+J26)*G26</f>
        <v>0</v>
      </c>
      <c r="L26" s="69"/>
    </row>
    <row r="27" spans="1:12" s="36" customFormat="1" x14ac:dyDescent="0.2">
      <c r="A27" s="65">
        <v>4</v>
      </c>
      <c r="B27" s="21" t="s">
        <v>35</v>
      </c>
      <c r="C27" s="65" t="s">
        <v>39</v>
      </c>
      <c r="D27" s="72" t="s">
        <v>47</v>
      </c>
      <c r="E27" s="66" t="s">
        <v>48</v>
      </c>
      <c r="F27" s="65" t="s">
        <v>40</v>
      </c>
      <c r="G27" s="65">
        <v>2000</v>
      </c>
      <c r="H27" s="65" t="s">
        <v>32</v>
      </c>
      <c r="I27" s="67"/>
      <c r="J27" s="68">
        <f t="shared" ref="J25:J27" si="4">+I27*0.22</f>
        <v>0</v>
      </c>
      <c r="K27" s="68">
        <f t="shared" si="3"/>
        <v>0</v>
      </c>
      <c r="L27" s="69"/>
    </row>
    <row r="28" spans="1:12" s="36" customFormat="1" x14ac:dyDescent="0.2">
      <c r="A28" s="65"/>
      <c r="B28" s="21"/>
      <c r="C28" s="65"/>
      <c r="D28" s="72"/>
      <c r="E28" s="66"/>
      <c r="F28" s="65"/>
      <c r="G28" s="65"/>
      <c r="H28" s="65"/>
      <c r="I28" s="73"/>
      <c r="J28" s="68"/>
      <c r="K28" s="68"/>
    </row>
    <row r="31" spans="1:12" x14ac:dyDescent="0.2">
      <c r="J31" s="55" t="s">
        <v>26</v>
      </c>
      <c r="K31" s="55" t="s">
        <v>27</v>
      </c>
    </row>
    <row r="32" spans="1:12" ht="25.5" x14ac:dyDescent="0.2">
      <c r="J32" s="56" t="s">
        <v>36</v>
      </c>
      <c r="K32" s="56" t="s">
        <v>37</v>
      </c>
    </row>
  </sheetData>
  <sheetProtection algorithmName="SHA-512" hashValue="98kQnrcasz5Sr8jG8E4kHapNExlbjlcLkCdQLJTWfb1HwR9TOeU2iAiGo0bHm96LqsCh9fqZZgoqP/uWZzwEMQ==" saltValue="HEnSGPuhJlsAKuL1En1cPQ==" spinCount="100000" sheet="1" autoFilter="0"/>
  <autoFilter ref="A21:L22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4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II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2024-03-13T12:18:35Z</cp:lastPrinted>
  <dcterms:created xsi:type="dcterms:W3CDTF">2019-08-27T18:47:03Z</dcterms:created>
  <dcterms:modified xsi:type="dcterms:W3CDTF">2024-07-11T18:00:38Z</dcterms:modified>
</cp:coreProperties>
</file>